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5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reisblat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<sst xmlns="http://schemas.openxmlformats.org/spreadsheetml/2006/main" count="43" uniqueCount="42">
  <si>
    <t xml:space="preserve">Leistungsbeschreibung</t>
  </si>
  <si>
    <t xml:space="preserve">Details / Beschreibung (Anlagen benennen)</t>
  </si>
  <si>
    <t xml:space="preserve">Menge / Anzahl</t>
  </si>
  <si>
    <t xml:space="preserve">EUR Netto </t>
  </si>
  <si>
    <t xml:space="preserve">EUR Gesamt Netto</t>
  </si>
  <si>
    <t xml:space="preserve">EUR Gesamt Brutto</t>
  </si>
  <si>
    <t xml:space="preserve">Kommentar / Spezifikation der Leistung</t>
  </si>
  <si>
    <t xml:space="preserve">Defibrillatoren, V1.0 – freigegeben</t>
  </si>
  <si>
    <t xml:space="preserve">Eigenbetrieb Kliniken des Landkreises Kassel 
Am Kleinen Ofenberg 1 
34466 Wolfhagen</t>
  </si>
  <si>
    <t xml:space="preserve">Insgesamt 4 Defibrillatoren sind gemäß LV anzubieten incl. Zubehör auch 4x (Bieter können Fragen über die Vergabeplattformen stellen):</t>
  </si>
  <si>
    <t xml:space="preserve">Gerät incl mindestens den im Leistungsverzeichnis genannten Funktionen</t>
  </si>
  <si>
    <t xml:space="preserve">Netzteil 230V pro Kit, also 4 (oder inkludiert)</t>
  </si>
  <si>
    <t xml:space="preserve">Bluetooth Schnittstelle</t>
  </si>
  <si>
    <t xml:space="preserve">WLAN-Schnittstelle</t>
  </si>
  <si>
    <t xml:space="preserve">Stautasche / Halterung an der Wand</t>
  </si>
  <si>
    <t xml:space="preserve">Trainingsmaterial</t>
  </si>
  <si>
    <t xml:space="preserve">Akkus insgesamt 8 Stck. (4 + 4 Tauschsatz mit Ladegerät) mit den ggf. im Gerät bereits enthaltenen</t>
  </si>
  <si>
    <t xml:space="preserve">Schultergurt für 4 Geräte</t>
  </si>
  <si>
    <t xml:space="preserve">Bettenhalterung für 4 Geräte</t>
  </si>
  <si>
    <t xml:space="preserve">Verpflichtend: weiteres Zubehör hier eintragen</t>
  </si>
  <si>
    <t xml:space="preserve">Summe Hard- und Software</t>
  </si>
  <si>
    <t xml:space="preserve">Dienstleistungen </t>
  </si>
  <si>
    <t xml:space="preserve">Dienstleistungen zur Integration / Schnittstellen / Protokollexport zu AMC CLINIXX</t>
  </si>
  <si>
    <t xml:space="preserve">Parametrisierung / Customizing</t>
  </si>
  <si>
    <t xml:space="preserve">Einweisung vor Ort</t>
  </si>
  <si>
    <t xml:space="preserve">Optionale oder andere Leistungen und Kosten</t>
  </si>
  <si>
    <t xml:space="preserve">Zusammenfassung Investitionen </t>
  </si>
  <si>
    <t xml:space="preserve">Produkte</t>
  </si>
  <si>
    <t xml:space="preserve">Zubehör</t>
  </si>
  <si>
    <t xml:space="preserve">Summe Investitionen </t>
  </si>
  <si>
    <t xml:space="preserve">Wartung und Betrieb</t>
  </si>
  <si>
    <t xml:space="preserve">Systemservicegebühr pro Jahr</t>
  </si>
  <si>
    <t xml:space="preserve">Betrieb und Systemservice jährliche Kosten (Wartung / Update / Upgrade ) - jährlich</t>
  </si>
  <si>
    <t xml:space="preserve">Betrieb und Systemservice jährliche Kosten (Wartung / Update / Upgrade ) - 3 Jahre</t>
  </si>
  <si>
    <t xml:space="preserve">TCO /  Gesamtkosten 3 Jahre</t>
  </si>
  <si>
    <t xml:space="preserve">Nebenkosten:</t>
  </si>
  <si>
    <t xml:space="preserve">reguläre Dienstleistungsstunde innerhalb der Vertragslaufzeit 36 Monate (ohne Reisekosten, Übernachtung, keine Mischkalkulation) für Change Request, neue Projektinhalte etc.</t>
  </si>
  <si>
    <t xml:space="preserve">Reisekostenpauschale innerhalb der Vetragslaufzeit 36 Monate</t>
  </si>
  <si>
    <t xml:space="preserve">Übernachtungspauschale innerhalb der Vertragslaufzeit 36 Monate</t>
  </si>
  <si>
    <t xml:space="preserve">Reisezeiten werden nicht vergütet.</t>
  </si>
  <si>
    <t xml:space="preserve">Optional: weiteres Zubehör hier eintragen</t>
  </si>
  <si>
    <t xml:space="preserve">Optional: Verbrauchsmaterial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</si>
</sst>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_-* #,##0.00&quot; €&quot;_-;\-* #,##0.00&quot; €&quot;_-;_-* \-??&quot; €&quot;_-;_-@_-"/>
    <numFmt numFmtId="166" formatCode="#,##0.00&quot; €&quot;;\-#,##0.00&quot; €&quot;"/>
  </numFmts>
  <fonts count="1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u val="single"/>
      <sz val="11"/>
      <color rgb="FF0000FF"/>
      <name val="Arial"/>
      <family val="2"/>
      <charset val="1"/>
    </font>
    <font>
      <sz val="10"/>
      <name val="Arial"/>
      <family val="2"/>
      <charset val="1"/>
    </font>
    <font>
      <sz val="11"/>
      <name val="Arial"/>
      <family val="2"/>
      <charset val="1"/>
    </font>
    <font>
      <b val="true"/>
      <u val="single"/>
      <sz val="11"/>
      <color theme="1"/>
      <name val="Arial"/>
      <family val="2"/>
      <charset val="1"/>
    </font>
    <font>
      <b val="true"/>
      <sz val="11"/>
      <color theme="1"/>
      <name val="Arial"/>
      <family val="2"/>
      <charset val="1"/>
    </font>
    <font>
      <sz val="11"/>
      <color theme="1"/>
      <name val="Arial"/>
      <family val="2"/>
      <charset val="1"/>
    </font>
    <font>
      <b val="true"/>
      <sz val="11"/>
      <name val="Arial"/>
      <family val="2"/>
      <charset val="1"/>
    </font>
    <font>
      <b val="true"/>
      <sz val="11"/>
      <color theme="4"/>
      <name val="Arial"/>
      <family val="2"/>
      <charset val="1"/>
    </font>
    <font>
      <sz val="11"/>
      <color theme="4"/>
      <name val="Arial"/>
      <family val="2"/>
      <charset val="1"/>
    </font>
    <font>
      <sz val="10"/>
      <color theme="4"/>
      <name val="Arial"/>
      <family val="2"/>
      <charset val="1"/>
    </font>
    <font>
      <sz val="11"/>
      <color rgb="FF0070C0"/>
      <name val="Arial"/>
      <family val="2"/>
      <charset val="1"/>
    </font>
    <font>
      <b val="true"/>
      <sz val="10"/>
      <name val="Arial"/>
      <family val="2"/>
      <charset val="1"/>
    </font>
    <font>
      <b val="true"/>
      <u val="single"/>
      <sz val="10"/>
      <name val="Arial"/>
      <family val="2"/>
      <charset val="1"/>
    </font>
    <font>
      <b val="true"/>
      <sz val="11"/>
      <color theme="1"/>
      <name val="Calibri"/>
      <family val="2"/>
      <charset val="1"/>
    </font>
    <font>
      <sz val="10"/>
      <color rgb="FF000000"/>
      <name val="Arial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FF0000"/>
        <bgColor rgb="FF993300"/>
      </patternFill>
    </fill>
    <fill>
      <patternFill patternType="solid">
        <fgColor theme="4" tint="0.5999"/>
        <bgColor rgb="FF99CCFF"/>
      </patternFill>
    </fill>
    <fill>
      <patternFill patternType="solid">
        <fgColor rgb="FFDEDCE6"/>
        <bgColor rgb="FFE7E6E6"/>
      </patternFill>
    </fill>
    <fill>
      <patternFill patternType="solid">
        <fgColor rgb="FF00B0F0"/>
        <bgColor rgb="FF33CCCC"/>
      </patternFill>
    </fill>
    <fill>
      <patternFill patternType="solid">
        <fgColor theme="2"/>
        <bgColor rgb="FFDEDCE6"/>
      </patternFill>
    </fill>
    <fill>
      <patternFill patternType="solid">
        <fgColor rgb="FFFFFF00"/>
        <bgColor rgb="FFFFFF00"/>
      </patternFill>
    </fill>
  </fills>
  <borders count="1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ck">
        <color theme="4"/>
      </left>
      <right/>
      <top style="thick">
        <color theme="4"/>
      </top>
      <bottom/>
      <diagonal/>
    </border>
    <border diagonalUp="false" diagonalDown="false">
      <left/>
      <right/>
      <top style="thick">
        <color theme="4"/>
      </top>
      <bottom/>
      <diagonal/>
    </border>
    <border diagonalUp="false" diagonalDown="false">
      <left/>
      <right style="thick">
        <color theme="4"/>
      </right>
      <top style="thick">
        <color theme="4"/>
      </top>
      <bottom/>
      <diagonal/>
    </border>
    <border diagonalUp="false" diagonalDown="false">
      <left style="thick">
        <color theme="4"/>
      </left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 style="thick">
        <color theme="4"/>
      </right>
      <top/>
      <bottom/>
      <diagonal/>
    </border>
    <border diagonalUp="false" diagonalDown="false">
      <left style="thick">
        <color theme="4"/>
      </left>
      <right/>
      <top/>
      <bottom/>
      <diagonal/>
    </border>
    <border diagonalUp="false" diagonalDown="false">
      <left style="thick">
        <color theme="4"/>
      </left>
      <right/>
      <top/>
      <bottom style="thick">
        <color theme="4"/>
      </bottom>
      <diagonal/>
    </border>
    <border diagonalUp="false" diagonalDown="false">
      <left/>
      <right/>
      <top/>
      <bottom style="thick">
        <color theme="4"/>
      </bottom>
      <diagonal/>
    </border>
    <border diagonalUp="false" diagonalDown="false">
      <left/>
      <right style="thick">
        <color theme="4"/>
      </right>
      <top/>
      <bottom style="thick">
        <color theme="4"/>
      </bottom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medium"/>
      <right style="thin"/>
      <top style="medium"/>
      <bottom style="thin"/>
      <diagonal/>
    </border>
  </borders>
  <cellStyleXfs count="3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7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false" hidden="false"/>
    </xf>
    <xf numFmtId="164" fontId="7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7" fillId="0" borderId="1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7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2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left" vertical="bottom" textRotation="0" wrapText="true" indent="0" shrinkToFit="false"/>
      <protection locked="false" hidden="false"/>
    </xf>
    <xf numFmtId="164" fontId="9" fillId="0" borderId="1" xfId="0" applyFont="true" applyBorder="true" applyAlignment="true" applyProtection="true">
      <alignment horizontal="center" vertical="bottom" textRotation="0" wrapText="true" indent="0" shrinkToFit="false"/>
      <protection locked="false" hidden="false"/>
    </xf>
    <xf numFmtId="164" fontId="9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9" fillId="3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true" indent="0" shrinkToFit="false"/>
      <protection locked="false" hidden="false"/>
    </xf>
    <xf numFmtId="164" fontId="9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left" vertical="center" textRotation="0" wrapText="true" indent="0" shrinkToFit="false"/>
      <protection locked="false" hidden="false"/>
    </xf>
    <xf numFmtId="164" fontId="8" fillId="4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4" fontId="9" fillId="0" borderId="1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4" fontId="9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9" fillId="4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9" fillId="0" borderId="1" xfId="17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6" fontId="9" fillId="0" borderId="1" xfId="17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9" fillId="0" borderId="1" xfId="17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8" fillId="0" borderId="1" xfId="17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6" fontId="8" fillId="0" borderId="1" xfId="17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8" fillId="0" borderId="1" xfId="17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8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true" indent="0" shrinkToFit="false"/>
      <protection locked="false" hidden="false"/>
    </xf>
    <xf numFmtId="164" fontId="10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4" fontId="12" fillId="0" borderId="3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4" fontId="12" fillId="0" borderId="4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13" fillId="0" borderId="5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2" fillId="0" borderId="6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6" fontId="12" fillId="0" borderId="7" xfId="17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6" fontId="14" fillId="0" borderId="1" xfId="17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12" fillId="0" borderId="8" xfId="17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13" fillId="0" borderId="9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true" indent="0" shrinkToFit="false"/>
      <protection locked="false" hidden="false"/>
    </xf>
    <xf numFmtId="166" fontId="12" fillId="0" borderId="0" xfId="17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6" fontId="12" fillId="0" borderId="0" xfId="17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12" fillId="0" borderId="1" xfId="17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11" fillId="0" borderId="8" xfId="17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13" fillId="0" borderId="10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2" fillId="0" borderId="11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6" fontId="11" fillId="0" borderId="11" xfId="17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6" fontId="11" fillId="0" borderId="12" xfId="17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6" fontId="8" fillId="0" borderId="0" xfId="17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6" fontId="8" fillId="0" borderId="0" xfId="17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9" fillId="5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5" fillId="0" borderId="13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5" fillId="0" borderId="7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6" fontId="7" fillId="0" borderId="1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6" fontId="7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8" fillId="6" borderId="1" xfId="17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4" fontId="9" fillId="0" borderId="7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6" fillId="0" borderId="14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13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9" fillId="7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9" fillId="7" borderId="1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6" fontId="9" fillId="7" borderId="1" xfId="17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6" fontId="9" fillId="7" borderId="1" xfId="17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9" fillId="7" borderId="1" xfId="17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18" fillId="7" borderId="5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2" fillId="7" borderId="6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6" fontId="14" fillId="7" borderId="1" xfId="17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12" fillId="7" borderId="8" xfId="17" applyFont="true" applyBorder="true" applyAlignment="true" applyProtection="true">
      <alignment horizontal="left" vertical="center" textRotation="0" wrapText="true" indent="0" shrinkToFit="false"/>
      <protection locked="false" hidden="false"/>
    </xf>
  </cellXfs>
  <cellStyles count="1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Hyperlink 2" xfId="20"/>
    <cellStyle name="Standard 2" xfId="21"/>
    <cellStyle name="Standard 2 2" xfId="22"/>
    <cellStyle name="Standard 3" xfId="23"/>
    <cellStyle name="Standard 4" xfId="24"/>
    <cellStyle name="Währung 2" xfId="25"/>
    <cellStyle name="Währung 2 2" xfId="26"/>
    <cellStyle name="Währung 3" xfId="27"/>
    <cellStyle name="Währung 3 2" xfId="28"/>
    <cellStyle name="Währung 4" xfId="29"/>
    <cellStyle name="Währung 4 2" xfId="30"/>
    <cellStyle name="Währung 5" xfId="31"/>
  </cellStyles>
  <colors>
    <indexedColors>
      <rgbColor rgb="FF000000"/>
      <rgbColor rgb="FFE7E6E6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E7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DEDCE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4472C4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5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4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48576"/>
  <sheetViews>
    <sheetView showFormulas="false" showGridLines="true" showRowColHeaders="true" showZeros="true" rightToLeft="false" tabSelected="true" showOutlineSymbols="true" defaultGridColor="true" view="normal" topLeftCell="A35" colorId="64" zoomScale="65" zoomScaleNormal="65" zoomScalePageLayoutView="100" workbookViewId="0">
      <selection pane="topLeft" activeCell="A5" activeCellId="0" sqref="A5"/>
    </sheetView>
  </sheetViews>
  <sheetFormatPr defaultColWidth="11.42578125" defaultRowHeight="15" customHeight="false" zeroHeight="false" outlineLevelRow="0" outlineLevelCol="0"/>
  <cols>
    <col collapsed="false" customWidth="true" hidden="false" outlineLevel="0" max="1" min="1" style="1" width="46.9"/>
    <col collapsed="false" customWidth="true" hidden="false" outlineLevel="0" max="2" min="2" style="2" width="46.9"/>
    <col collapsed="false" customWidth="true" hidden="false" outlineLevel="0" max="3" min="3" style="2" width="13.71"/>
    <col collapsed="false" customWidth="true" hidden="false" outlineLevel="0" max="4" min="4" style="2" width="15.1"/>
    <col collapsed="false" customWidth="true" hidden="false" outlineLevel="0" max="5" min="5" style="1" width="15.56"/>
    <col collapsed="false" customWidth="true" hidden="false" outlineLevel="0" max="6" min="6" style="1" width="18.03"/>
    <col collapsed="false" customWidth="true" hidden="false" outlineLevel="0" max="7" min="7" style="2" width="46.9"/>
  </cols>
  <sheetData>
    <row r="1" customFormat="false" ht="25.8" hidden="false" customHeight="false" outlineLevel="0" collapsed="false">
      <c r="A1" s="3" t="s">
        <v>0</v>
      </c>
      <c r="B1" s="4" t="s">
        <v>1</v>
      </c>
      <c r="C1" s="4" t="s">
        <v>2</v>
      </c>
      <c r="D1" s="5" t="s">
        <v>3</v>
      </c>
      <c r="E1" s="6" t="s">
        <v>4</v>
      </c>
      <c r="F1" s="6" t="s">
        <v>5</v>
      </c>
      <c r="G1" s="5" t="s">
        <v>6</v>
      </c>
    </row>
    <row r="2" customFormat="false" ht="55.2" hidden="false" customHeight="true" outlineLevel="0" collapsed="false">
      <c r="A2" s="7" t="s">
        <v>7</v>
      </c>
      <c r="B2" s="8"/>
      <c r="C2" s="8"/>
      <c r="D2" s="9"/>
      <c r="E2" s="10"/>
      <c r="F2" s="10"/>
      <c r="G2" s="9"/>
    </row>
    <row r="3" customFormat="false" ht="41.15" hidden="false" customHeight="true" outlineLevel="0" collapsed="false">
      <c r="A3" s="11" t="s">
        <v>8</v>
      </c>
      <c r="B3" s="12"/>
      <c r="C3" s="12"/>
      <c r="D3" s="12"/>
      <c r="E3" s="13"/>
      <c r="F3" s="13"/>
      <c r="G3" s="14"/>
    </row>
    <row r="4" customFormat="false" ht="60.85" hidden="false" customHeight="true" outlineLevel="0" collapsed="false">
      <c r="A4" s="15" t="s">
        <v>9</v>
      </c>
      <c r="B4" s="16"/>
      <c r="C4" s="16"/>
      <c r="D4" s="17"/>
      <c r="E4" s="18"/>
      <c r="F4" s="18"/>
      <c r="G4" s="19"/>
    </row>
    <row r="5" customFormat="false" ht="25.8" hidden="false" customHeight="false" outlineLevel="0" collapsed="false">
      <c r="A5" s="20" t="s">
        <v>10</v>
      </c>
      <c r="B5" s="17"/>
      <c r="C5" s="17"/>
      <c r="D5" s="21" t="n">
        <v>0</v>
      </c>
      <c r="E5" s="22" t="n">
        <f aca="false">D5*C5</f>
        <v>0</v>
      </c>
      <c r="F5" s="22" t="n">
        <f aca="false">E5*1.19</f>
        <v>0</v>
      </c>
      <c r="G5" s="23"/>
    </row>
    <row r="6" customFormat="false" ht="46.8" hidden="false" customHeight="true" outlineLevel="0" collapsed="false">
      <c r="A6" s="20" t="s">
        <v>11</v>
      </c>
      <c r="B6" s="17"/>
      <c r="C6" s="17"/>
      <c r="D6" s="21" t="n">
        <v>0</v>
      </c>
      <c r="E6" s="22" t="n">
        <f aca="false">D6*C6</f>
        <v>0</v>
      </c>
      <c r="F6" s="22" t="n">
        <f aca="false">E6*1.19</f>
        <v>0</v>
      </c>
      <c r="G6" s="23"/>
    </row>
    <row r="7" customFormat="false" ht="15" hidden="false" customHeight="false" outlineLevel="0" collapsed="false">
      <c r="A7" s="20" t="s">
        <v>12</v>
      </c>
      <c r="B7" s="17"/>
      <c r="C7" s="17"/>
      <c r="D7" s="21" t="n">
        <v>0</v>
      </c>
      <c r="E7" s="22" t="n">
        <f aca="false">D7*C7</f>
        <v>0</v>
      </c>
      <c r="F7" s="22" t="n">
        <f aca="false">E7*1.19</f>
        <v>0</v>
      </c>
      <c r="G7" s="23"/>
    </row>
    <row r="8" customFormat="false" ht="15" hidden="false" customHeight="false" outlineLevel="0" collapsed="false">
      <c r="A8" s="20" t="s">
        <v>13</v>
      </c>
      <c r="B8" s="17"/>
      <c r="C8" s="17"/>
      <c r="D8" s="21" t="n">
        <v>0</v>
      </c>
      <c r="E8" s="22" t="n">
        <f aca="false">D8*C8</f>
        <v>0</v>
      </c>
      <c r="F8" s="22" t="n">
        <f aca="false">E8*1.19</f>
        <v>0</v>
      </c>
      <c r="G8" s="23"/>
    </row>
    <row r="9" customFormat="false" ht="15" hidden="false" customHeight="false" outlineLevel="0" collapsed="false">
      <c r="A9" s="20" t="s">
        <v>14</v>
      </c>
      <c r="B9" s="17"/>
      <c r="C9" s="17"/>
      <c r="D9" s="21" t="n">
        <v>0</v>
      </c>
      <c r="E9" s="22" t="n">
        <f aca="false">D9*C9</f>
        <v>0</v>
      </c>
      <c r="F9" s="22" t="n">
        <f aca="false">E9*1.19</f>
        <v>0</v>
      </c>
      <c r="G9" s="23"/>
    </row>
    <row r="10" customFormat="false" ht="15" hidden="false" customHeight="false" outlineLevel="0" collapsed="false">
      <c r="A10" s="20" t="s">
        <v>15</v>
      </c>
      <c r="B10" s="17"/>
      <c r="C10" s="17"/>
      <c r="D10" s="21" t="n">
        <v>0</v>
      </c>
      <c r="E10" s="22" t="n">
        <f aca="false">D10*C10</f>
        <v>0</v>
      </c>
      <c r="F10" s="22" t="n">
        <f aca="false">E10*1.19</f>
        <v>0</v>
      </c>
      <c r="G10" s="23"/>
    </row>
    <row r="11" customFormat="false" ht="44.9" hidden="false" customHeight="true" outlineLevel="0" collapsed="false">
      <c r="A11" s="20" t="s">
        <v>16</v>
      </c>
      <c r="B11" s="17"/>
      <c r="C11" s="17"/>
      <c r="D11" s="21" t="n">
        <v>0</v>
      </c>
      <c r="E11" s="22" t="n">
        <f aca="false">D11*C11</f>
        <v>0</v>
      </c>
      <c r="F11" s="22" t="n">
        <f aca="false">E11*1.19</f>
        <v>0</v>
      </c>
      <c r="G11" s="23"/>
    </row>
    <row r="12" customFormat="false" ht="15" hidden="false" customHeight="false" outlineLevel="0" collapsed="false">
      <c r="A12" s="20" t="s">
        <v>17</v>
      </c>
      <c r="B12" s="17"/>
      <c r="C12" s="17"/>
      <c r="D12" s="21"/>
      <c r="E12" s="22"/>
      <c r="F12" s="22"/>
      <c r="G12" s="23"/>
    </row>
    <row r="13" customFormat="false" ht="15" hidden="false" customHeight="false" outlineLevel="0" collapsed="false">
      <c r="A13" s="20" t="s">
        <v>18</v>
      </c>
      <c r="B13" s="17"/>
      <c r="C13" s="17"/>
      <c r="D13" s="21"/>
      <c r="E13" s="22"/>
      <c r="F13" s="22"/>
      <c r="G13" s="23"/>
    </row>
    <row r="14" customFormat="false" ht="15" hidden="false" customHeight="false" outlineLevel="0" collapsed="false">
      <c r="A14" s="20" t="s">
        <v>19</v>
      </c>
      <c r="B14" s="17"/>
      <c r="C14" s="17"/>
      <c r="D14" s="21" t="n">
        <v>0</v>
      </c>
      <c r="E14" s="22" t="n">
        <f aca="false">D14*C14</f>
        <v>0</v>
      </c>
      <c r="F14" s="22" t="n">
        <f aca="false">E14*1.19</f>
        <v>0</v>
      </c>
      <c r="G14" s="23"/>
    </row>
    <row r="15" customFormat="false" ht="15" hidden="false" customHeight="false" outlineLevel="0" collapsed="false">
      <c r="A15" s="24"/>
      <c r="B15" s="24"/>
      <c r="C15" s="24"/>
      <c r="D15" s="24"/>
      <c r="E15" s="24"/>
      <c r="F15" s="24"/>
      <c r="G15" s="24"/>
    </row>
    <row r="16" customFormat="false" ht="15" hidden="false" customHeight="false" outlineLevel="0" collapsed="false">
      <c r="A16" s="20"/>
      <c r="B16" s="17"/>
      <c r="C16" s="17"/>
      <c r="D16" s="21"/>
      <c r="E16" s="22"/>
      <c r="F16" s="22"/>
      <c r="G16" s="23"/>
    </row>
    <row r="17" customFormat="false" ht="15" hidden="false" customHeight="false" outlineLevel="0" collapsed="false">
      <c r="A17" s="25" t="s">
        <v>20</v>
      </c>
      <c r="B17" s="16"/>
      <c r="C17" s="16"/>
      <c r="D17" s="26"/>
      <c r="E17" s="27" t="n">
        <f aca="false">SUM(E5:E9)</f>
        <v>0</v>
      </c>
      <c r="F17" s="27" t="n">
        <f aca="false">SUM(F5:F9)</f>
        <v>0</v>
      </c>
      <c r="G17" s="28"/>
    </row>
    <row r="18" customFormat="false" ht="15" hidden="false" customHeight="false" outlineLevel="0" collapsed="false">
      <c r="A18" s="29"/>
      <c r="B18" s="30"/>
      <c r="C18" s="30"/>
      <c r="D18" s="12"/>
      <c r="E18" s="13"/>
      <c r="F18" s="13"/>
      <c r="G18" s="14"/>
    </row>
    <row r="19" customFormat="false" ht="15" hidden="false" customHeight="false" outlineLevel="0" collapsed="false">
      <c r="A19" s="25" t="s">
        <v>21</v>
      </c>
      <c r="B19" s="16"/>
      <c r="C19" s="16"/>
      <c r="D19" s="21"/>
      <c r="E19" s="22"/>
      <c r="F19" s="22"/>
      <c r="G19" s="23"/>
    </row>
    <row r="20" customFormat="false" ht="15" hidden="false" customHeight="false" outlineLevel="0" collapsed="false">
      <c r="A20" s="18"/>
      <c r="B20" s="17"/>
      <c r="C20" s="17"/>
      <c r="D20" s="21" t="n">
        <v>0</v>
      </c>
      <c r="E20" s="22" t="n">
        <f aca="false">D20*C20</f>
        <v>0</v>
      </c>
      <c r="F20" s="22" t="n">
        <f aca="false">E20*1.19</f>
        <v>0</v>
      </c>
      <c r="G20" s="23"/>
    </row>
    <row r="21" customFormat="false" ht="25.8" hidden="false" customHeight="false" outlineLevel="0" collapsed="false">
      <c r="A21" s="18" t="s">
        <v>22</v>
      </c>
      <c r="B21" s="17"/>
      <c r="C21" s="17"/>
      <c r="D21" s="21" t="n">
        <v>0</v>
      </c>
      <c r="E21" s="22" t="n">
        <f aca="false">D21*C21</f>
        <v>0</v>
      </c>
      <c r="F21" s="22" t="n">
        <f aca="false">E21*1.19</f>
        <v>0</v>
      </c>
      <c r="G21" s="23"/>
    </row>
    <row r="22" customFormat="false" ht="15" hidden="false" customHeight="false" outlineLevel="0" collapsed="false">
      <c r="A22" s="18" t="s">
        <v>23</v>
      </c>
      <c r="B22" s="17"/>
      <c r="C22" s="17"/>
      <c r="D22" s="21" t="n">
        <v>0</v>
      </c>
      <c r="E22" s="22" t="n">
        <f aca="false">D22*C22</f>
        <v>0</v>
      </c>
      <c r="F22" s="22" t="n">
        <f aca="false">E22*1.19</f>
        <v>0</v>
      </c>
      <c r="G22" s="23"/>
    </row>
    <row r="23" customFormat="false" ht="15" hidden="false" customHeight="false" outlineLevel="0" collapsed="false">
      <c r="A23" s="20" t="s">
        <v>24</v>
      </c>
      <c r="B23" s="17"/>
      <c r="C23" s="17"/>
      <c r="D23" s="21" t="n">
        <v>0</v>
      </c>
      <c r="E23" s="22" t="n">
        <f aca="false">D23*C23</f>
        <v>0</v>
      </c>
      <c r="F23" s="22" t="n">
        <f aca="false">E23*1.19</f>
        <v>0</v>
      </c>
      <c r="G23" s="23"/>
    </row>
    <row r="24" customFormat="false" ht="15" hidden="false" customHeight="false" outlineLevel="0" collapsed="false">
      <c r="A24" s="18" t="s">
        <v>25</v>
      </c>
      <c r="B24" s="17"/>
      <c r="C24" s="17"/>
      <c r="D24" s="21" t="n">
        <v>0</v>
      </c>
      <c r="E24" s="22" t="n">
        <f aca="false">D24*C24</f>
        <v>0</v>
      </c>
      <c r="F24" s="22" t="n">
        <f aca="false">E24*1.19</f>
        <v>0</v>
      </c>
      <c r="G24" s="23"/>
    </row>
    <row r="25" customFormat="false" ht="15" hidden="false" customHeight="false" outlineLevel="0" collapsed="false">
      <c r="A25" s="25"/>
      <c r="B25" s="16"/>
      <c r="C25" s="16"/>
      <c r="D25" s="26"/>
      <c r="E25" s="27" t="n">
        <f aca="false">SUM(E20:E24)</f>
        <v>0</v>
      </c>
      <c r="F25" s="27" t="n">
        <f aca="false">SUM(F20:F24)</f>
        <v>0</v>
      </c>
      <c r="G25" s="28"/>
    </row>
    <row r="26" customFormat="false" ht="15" hidden="false" customHeight="false" outlineLevel="0" collapsed="false">
      <c r="A26" s="13"/>
      <c r="B26" s="12"/>
      <c r="C26" s="12"/>
      <c r="D26" s="12"/>
      <c r="E26" s="12"/>
      <c r="F26" s="12"/>
      <c r="G26" s="14"/>
    </row>
    <row r="27" customFormat="false" ht="15" hidden="false" customHeight="false" outlineLevel="0" collapsed="false">
      <c r="A27" s="31" t="s">
        <v>26</v>
      </c>
      <c r="B27" s="32"/>
      <c r="C27" s="32"/>
      <c r="D27" s="33"/>
      <c r="E27" s="33"/>
      <c r="F27" s="33"/>
      <c r="G27" s="34"/>
    </row>
    <row r="28" customFormat="false" ht="15" hidden="false" customHeight="false" outlineLevel="0" collapsed="false">
      <c r="A28" s="35" t="s">
        <v>27</v>
      </c>
      <c r="B28" s="36"/>
      <c r="C28" s="36"/>
      <c r="D28" s="37"/>
      <c r="E28" s="22" t="n">
        <f aca="false">D28*C28</f>
        <v>0</v>
      </c>
      <c r="F28" s="38" t="n">
        <f aca="false">E28*1.19</f>
        <v>0</v>
      </c>
      <c r="G28" s="39"/>
    </row>
    <row r="29" customFormat="false" ht="15" hidden="false" customHeight="false" outlineLevel="0" collapsed="false">
      <c r="A29" s="35" t="s">
        <v>28</v>
      </c>
      <c r="B29" s="36"/>
      <c r="C29" s="36"/>
      <c r="D29" s="37"/>
      <c r="E29" s="22" t="n">
        <f aca="false">D29*C29</f>
        <v>0</v>
      </c>
      <c r="F29" s="38" t="n">
        <f aca="false">E29*1.19</f>
        <v>0</v>
      </c>
      <c r="G29" s="39"/>
    </row>
    <row r="30" customFormat="false" ht="15" hidden="false" customHeight="false" outlineLevel="0" collapsed="false">
      <c r="A30" s="24"/>
      <c r="B30" s="24"/>
      <c r="C30" s="24"/>
      <c r="D30" s="24"/>
      <c r="E30" s="24"/>
      <c r="F30" s="24"/>
      <c r="G30" s="24"/>
    </row>
    <row r="31" customFormat="false" ht="15" hidden="false" customHeight="false" outlineLevel="0" collapsed="false">
      <c r="A31" s="35" t="s">
        <v>21</v>
      </c>
      <c r="B31" s="36"/>
      <c r="C31" s="36"/>
      <c r="D31" s="37"/>
      <c r="E31" s="22" t="n">
        <f aca="false">D31*C31</f>
        <v>0</v>
      </c>
      <c r="F31" s="38" t="n">
        <f aca="false">E31*1.19</f>
        <v>0</v>
      </c>
      <c r="G31" s="39"/>
    </row>
    <row r="32" customFormat="false" ht="15" hidden="false" customHeight="false" outlineLevel="0" collapsed="false">
      <c r="A32" s="35"/>
      <c r="B32" s="36"/>
      <c r="C32" s="36"/>
      <c r="D32" s="37"/>
      <c r="E32" s="22" t="n">
        <f aca="false">D32*C32</f>
        <v>0</v>
      </c>
      <c r="F32" s="38" t="n">
        <f aca="false">E32*1.19</f>
        <v>0</v>
      </c>
      <c r="G32" s="39"/>
    </row>
    <row r="33" customFormat="false" ht="15" hidden="false" customHeight="false" outlineLevel="0" collapsed="false">
      <c r="A33" s="35"/>
      <c r="B33" s="36"/>
      <c r="C33" s="36"/>
      <c r="D33" s="37"/>
      <c r="E33" s="22" t="n">
        <f aca="false">D33*C33</f>
        <v>0</v>
      </c>
      <c r="F33" s="38" t="n">
        <f aca="false">E33*1.19</f>
        <v>0</v>
      </c>
      <c r="G33" s="39"/>
    </row>
    <row r="34" customFormat="false" ht="15" hidden="false" customHeight="false" outlineLevel="0" collapsed="false">
      <c r="A34" s="40"/>
      <c r="B34" s="41"/>
      <c r="C34" s="41"/>
      <c r="D34" s="42"/>
      <c r="E34" s="43"/>
      <c r="F34" s="38"/>
      <c r="G34" s="39"/>
    </row>
    <row r="35" customFormat="false" ht="15" hidden="false" customHeight="false" outlineLevel="0" collapsed="false">
      <c r="A35" s="35" t="s">
        <v>29</v>
      </c>
      <c r="B35" s="36"/>
      <c r="C35" s="36"/>
      <c r="D35" s="37"/>
      <c r="E35" s="44" t="n">
        <f aca="false">SUM(E28:E34)</f>
        <v>0</v>
      </c>
      <c r="F35" s="38" t="n">
        <f aca="false">E35*1.19</f>
        <v>0</v>
      </c>
      <c r="G35" s="45"/>
    </row>
    <row r="36" customFormat="false" ht="15" hidden="false" customHeight="false" outlineLevel="0" collapsed="false">
      <c r="A36" s="46"/>
      <c r="B36" s="47"/>
      <c r="C36" s="47"/>
      <c r="D36" s="48"/>
      <c r="E36" s="48"/>
      <c r="F36" s="48"/>
      <c r="G36" s="49"/>
    </row>
    <row r="37" customFormat="false" ht="15" hidden="false" customHeight="false" outlineLevel="0" collapsed="false">
      <c r="A37" s="13"/>
      <c r="B37" s="12"/>
      <c r="C37" s="12"/>
      <c r="D37" s="50"/>
      <c r="E37" s="50"/>
      <c r="F37" s="50"/>
      <c r="G37" s="51"/>
    </row>
    <row r="38" customFormat="false" ht="15" hidden="false" customHeight="false" outlineLevel="0" collapsed="false">
      <c r="A38" s="13"/>
      <c r="B38" s="12"/>
      <c r="C38" s="12"/>
      <c r="D38" s="50"/>
      <c r="E38" s="50"/>
      <c r="F38" s="50"/>
      <c r="G38" s="51"/>
    </row>
    <row r="39" customFormat="false" ht="15" hidden="false" customHeight="false" outlineLevel="0" collapsed="false">
      <c r="A39" s="13"/>
      <c r="B39" s="12"/>
      <c r="C39" s="12"/>
      <c r="D39" s="12"/>
      <c r="E39" s="12"/>
      <c r="F39" s="12"/>
      <c r="G39" s="14"/>
    </row>
    <row r="40" customFormat="false" ht="15" hidden="false" customHeight="false" outlineLevel="0" collapsed="false">
      <c r="A40" s="25" t="s">
        <v>30</v>
      </c>
      <c r="B40" s="16"/>
      <c r="C40" s="16"/>
      <c r="D40" s="17"/>
      <c r="E40" s="17"/>
      <c r="F40" s="17"/>
      <c r="G40" s="19"/>
    </row>
    <row r="41" customFormat="false" ht="15" hidden="false" customHeight="false" outlineLevel="0" collapsed="false">
      <c r="A41" s="52" t="s">
        <v>31</v>
      </c>
      <c r="B41" s="17"/>
      <c r="C41" s="17"/>
      <c r="D41" s="21" t="n">
        <v>0</v>
      </c>
      <c r="E41" s="22" t="n">
        <f aca="false">D41*C41</f>
        <v>0</v>
      </c>
      <c r="F41" s="22" t="n">
        <f aca="false">E41*1.19</f>
        <v>0</v>
      </c>
      <c r="G41" s="23"/>
    </row>
    <row r="42" customFormat="false" ht="15" hidden="false" customHeight="false" outlineLevel="0" collapsed="false">
      <c r="A42" s="52"/>
      <c r="B42" s="17"/>
      <c r="C42" s="17"/>
      <c r="D42" s="21" t="n">
        <v>0</v>
      </c>
      <c r="E42" s="22" t="n">
        <f aca="false">D42*C42</f>
        <v>0</v>
      </c>
      <c r="F42" s="22" t="n">
        <f aca="false">E42*1.19</f>
        <v>0</v>
      </c>
      <c r="G42" s="23"/>
    </row>
    <row r="43" customFormat="false" ht="15" hidden="false" customHeight="false" outlineLevel="0" collapsed="false">
      <c r="A43" s="18"/>
      <c r="B43" s="17"/>
      <c r="C43" s="17"/>
      <c r="D43" s="21"/>
      <c r="E43" s="22"/>
      <c r="F43" s="22"/>
      <c r="G43" s="23"/>
    </row>
    <row r="44" customFormat="false" ht="23.55" hidden="false" customHeight="false" outlineLevel="0" collapsed="false">
      <c r="A44" s="53" t="s">
        <v>32</v>
      </c>
      <c r="B44" s="17"/>
      <c r="C44" s="17"/>
      <c r="D44" s="21"/>
      <c r="E44" s="26" t="n">
        <f aca="false">SUM(E41)</f>
        <v>0</v>
      </c>
      <c r="F44" s="27" t="n">
        <f aca="false">SUM(F41)</f>
        <v>0</v>
      </c>
      <c r="G44" s="23"/>
    </row>
    <row r="45" customFormat="false" ht="23.55" hidden="false" customHeight="false" outlineLevel="0" collapsed="false">
      <c r="A45" s="53" t="s">
        <v>33</v>
      </c>
      <c r="B45" s="17"/>
      <c r="C45" s="17"/>
      <c r="D45" s="21"/>
      <c r="E45" s="26" t="n">
        <f aca="false">E44*3</f>
        <v>0</v>
      </c>
      <c r="F45" s="27" t="n">
        <f aca="false">F44*3</f>
        <v>0</v>
      </c>
      <c r="G45" s="23"/>
    </row>
    <row r="46" customFormat="false" ht="15" hidden="false" customHeight="false" outlineLevel="0" collapsed="false">
      <c r="A46" s="54"/>
      <c r="B46" s="17"/>
      <c r="C46" s="17"/>
      <c r="D46" s="21"/>
      <c r="E46" s="26"/>
      <c r="F46" s="27"/>
      <c r="G46" s="23"/>
    </row>
    <row r="47" customFormat="false" ht="15" hidden="false" customHeight="false" outlineLevel="0" collapsed="false">
      <c r="A47" s="13"/>
      <c r="B47" s="12"/>
      <c r="C47" s="12"/>
      <c r="D47" s="12"/>
      <c r="E47" s="12"/>
      <c r="F47" s="13"/>
      <c r="G47" s="14"/>
    </row>
    <row r="48" customFormat="false" ht="15" hidden="false" customHeight="false" outlineLevel="0" collapsed="false">
      <c r="A48" s="55" t="s">
        <v>34</v>
      </c>
      <c r="B48" s="56"/>
      <c r="C48" s="56"/>
      <c r="D48" s="56"/>
      <c r="E48" s="57" t="n">
        <f aca="false">E45+E35</f>
        <v>0</v>
      </c>
      <c r="F48" s="58" t="n">
        <f aca="false">F45+F35</f>
        <v>0</v>
      </c>
      <c r="G48" s="19"/>
    </row>
    <row r="49" customFormat="false" ht="15" hidden="false" customHeight="false" outlineLevel="0" collapsed="false">
      <c r="A49" s="18"/>
      <c r="B49" s="17"/>
      <c r="C49" s="17"/>
      <c r="D49" s="59"/>
      <c r="E49" s="59"/>
      <c r="F49" s="59"/>
      <c r="G49" s="28"/>
    </row>
    <row r="50" customFormat="false" ht="15" hidden="false" customHeight="false" outlineLevel="0" collapsed="false">
      <c r="A50" s="60"/>
      <c r="B50" s="17"/>
      <c r="C50" s="17"/>
      <c r="D50" s="59"/>
      <c r="E50" s="59"/>
      <c r="F50" s="59"/>
      <c r="G50" s="28"/>
    </row>
    <row r="51" customFormat="false" ht="12.15" hidden="false" customHeight="true" outlineLevel="0" collapsed="false">
      <c r="E51" s="2"/>
      <c r="F51" s="2"/>
    </row>
    <row r="52" customFormat="false" ht="15" hidden="false" customHeight="false" outlineLevel="0" collapsed="false">
      <c r="A52" s="61" t="s">
        <v>35</v>
      </c>
      <c r="E52" s="2"/>
      <c r="F52" s="2"/>
    </row>
    <row r="53" customFormat="false" ht="46.05" hidden="false" customHeight="false" outlineLevel="0" collapsed="false">
      <c r="A53" s="62" t="s">
        <v>36</v>
      </c>
      <c r="E53" s="21" t="n">
        <v>0</v>
      </c>
      <c r="F53" s="21" t="n">
        <v>0</v>
      </c>
    </row>
    <row r="54" customFormat="false" ht="49.6" hidden="false" customHeight="true" outlineLevel="0" collapsed="false">
      <c r="A54" s="1" t="s">
        <v>37</v>
      </c>
      <c r="E54" s="21" t="n">
        <v>0</v>
      </c>
      <c r="F54" s="21" t="n">
        <v>0</v>
      </c>
    </row>
    <row r="55" customFormat="false" ht="52.4" hidden="false" customHeight="true" outlineLevel="0" collapsed="false">
      <c r="A55" s="1" t="s">
        <v>38</v>
      </c>
      <c r="E55" s="21" t="n">
        <v>0</v>
      </c>
      <c r="F55" s="21" t="n">
        <v>0</v>
      </c>
    </row>
    <row r="57" customFormat="false" ht="15" hidden="false" customHeight="false" outlineLevel="0" collapsed="false">
      <c r="A57" s="63" t="s">
        <v>39</v>
      </c>
    </row>
    <row r="58" customFormat="false" ht="15" hidden="false" customHeight="false" outlineLevel="0" collapsed="false">
      <c r="A58" s="63"/>
    </row>
    <row r="59" customFormat="false" ht="15" hidden="false" customHeight="false" outlineLevel="0" collapsed="false">
      <c r="A59" s="64" t="s">
        <v>40</v>
      </c>
      <c r="B59" s="65"/>
      <c r="C59" s="65"/>
      <c r="D59" s="66" t="n">
        <v>0</v>
      </c>
      <c r="E59" s="67" t="n">
        <f aca="false">D59*C59</f>
        <v>0</v>
      </c>
      <c r="F59" s="67" t="n">
        <f aca="false">E59*1.19</f>
        <v>0</v>
      </c>
      <c r="G59" s="68"/>
    </row>
    <row r="60" customFormat="false" ht="15" hidden="false" customHeight="false" outlineLevel="0" collapsed="false">
      <c r="A60" s="69" t="s">
        <v>41</v>
      </c>
      <c r="B60" s="70"/>
      <c r="C60" s="70"/>
      <c r="D60" s="66" t="n">
        <v>0</v>
      </c>
      <c r="E60" s="67" t="n">
        <f aca="false">D60*C60</f>
        <v>0</v>
      </c>
      <c r="F60" s="71" t="n">
        <f aca="false">E60*1.19</f>
        <v>0</v>
      </c>
      <c r="G60" s="72"/>
    </row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612651C596164C9BFB16C66E93075F" ma:contentTypeVersion="15" ma:contentTypeDescription="Ein neues Dokument erstellen." ma:contentTypeScope="" ma:versionID="a25795f5f1816607c82b76154fe9e90e">
  <xsd:schema xmlns:xsd="http://www.w3.org/2001/XMLSchema" xmlns:xs="http://www.w3.org/2001/XMLSchema" xmlns:p="http://schemas.microsoft.com/office/2006/metadata/properties" xmlns:ns2="98b35782-f52c-49b1-9a97-5ab2d8d2b991" xmlns:ns3="76e86b04-d208-409a-8506-2b44f20280cb" targetNamespace="http://schemas.microsoft.com/office/2006/metadata/properties" ma:root="true" ma:fieldsID="af18f55968a9ce63ed36eb81a645210c" ns2:_="" ns3:_="">
    <xsd:import namespace="98b35782-f52c-49b1-9a97-5ab2d8d2b991"/>
    <xsd:import namespace="76e86b04-d208-409a-8506-2b44f20280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b35782-f52c-49b1-9a97-5ab2d8d2b9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Bildmarkierungen" ma:readOnly="false" ma:fieldId="{5cf76f15-5ced-4ddc-b409-7134ff3c332f}" ma:taxonomyMulti="true" ma:sspId="41e125eb-5dd0-4ac4-a854-1496dcc77f2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e86b04-d208-409a-8506-2b44f20280c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2f47c85-a866-4844-9f56-976f3dbe6031}" ma:internalName="TaxCatchAll" ma:showField="CatchAllData" ma:web="76e86b04-d208-409a-8506-2b44f20280c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b35782-f52c-49b1-9a97-5ab2d8d2b991">
      <Terms xmlns="http://schemas.microsoft.com/office/infopath/2007/PartnerControls"/>
    </lcf76f155ced4ddcb4097134ff3c332f>
    <TaxCatchAll xmlns="76e86b04-d208-409a-8506-2b44f20280cb" xsi:nil="true"/>
  </documentManagement>
</p:properties>
</file>

<file path=customXml/itemProps1.xml><?xml version="1.0" encoding="utf-8"?>
<ds:datastoreItem xmlns:ds="http://schemas.openxmlformats.org/officeDocument/2006/customXml" ds:itemID="{626D1F14-8CE2-46B2-9E94-CCB62A85DB48}"/>
</file>

<file path=customXml/itemProps2.xml><?xml version="1.0" encoding="utf-8"?>
<ds:datastoreItem xmlns:ds="http://schemas.openxmlformats.org/officeDocument/2006/customXml" ds:itemID="{4ACCF0EB-84C7-4789-B9B7-2C385EAD105E}"/>
</file>

<file path=customXml/itemProps3.xml><?xml version="1.0" encoding="utf-8"?>
<ds:datastoreItem xmlns:ds="http://schemas.openxmlformats.org/officeDocument/2006/customXml" ds:itemID="{A3955366-AC29-4F34-8225-DBD53D05214F}"/>
</file>

<file path=customXml/itemProps4.xml><?xml version="1.0" encoding="utf-8"?>
<ds:datastoreItem xmlns:ds="http://schemas.openxmlformats.org/officeDocument/2006/customXml" ds:itemID="{FF517565-F0A5-40A8-97FD-16E615AAABBA}"/>
</file>

<file path=customXml/itemProps5.xml><?xml version="1.0" encoding="utf-8"?>
<ds:datastoreItem xmlns:ds="http://schemas.openxmlformats.org/officeDocument/2006/customXml" ds:itemID="{0CCB75B0-ED7E-4A86-B2EE-9AA96B0EE39A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175</TotalTime>
  <Application>LibreOffice/26.2.4.2$MacOSX_AARCH64 LibreOffice_project/0229ac93fcf0d7cbc6376066c6f35021cef002dc</Application>
  <AppVersion>15.0000</AppVersion>
  <Company>KUHLEMANN Medical IT Valley GmbH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Heino Kuhlemann</dc:creator>
  <dc:description/>
  <cp:lastModifiedBy/>
  <cp:revision>47</cp:revision>
  <dcterms:created xsi:type="dcterms:W3CDTF">2023-06-06T10:46:53Z</dcterms:created>
  <dcterms:modified xsi:type="dcterms:W3CDTF">2026-06-25T12:49:53Z</dcterms:modified>
  <dc:language>de-DE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0x01010060612651C596164C9BFB16C66E93075F</vt:lpwstr>
  </property>
  <property fmtid="{D5CDD505-2E9C-101B-9397-08002B2CF9AE}" pid="3" name="MediaServiceImageTags">
    <vt:lpwstr/>
  </property>
</Properties>
</file>